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<sst xmlns="http://schemas.openxmlformats.org/spreadsheetml/2006/main" count="100" uniqueCount="76">
  <si>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</si>
  <si>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</si>
  <si>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</si>
  <si>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项目名称</t>
  </si>
  <si>
    <t>北京市水利工程市场监督检查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</si>
  <si>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</si>
  <si>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</si>
  <si>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</si>
  <si>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</si>
  <si>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</si>
  <si>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</si>
  <si>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</si>
  <si>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</si>
  <si>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</si>
  <si>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</si>
  <si>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</si>
  <si>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</si>
  <si>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</si>
  <si>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</si>
  <si>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</si>
  <si>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</si>
  <si>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</si>
  <si>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</si>
  <si>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水利工程建设市场情况,在原来项目基础上追加合同履约检查、招标投标检查、农民工工资检查，区水务局履职监督检查，项目法人履职情况检查项目数量，达到进一步规范北京市水利工程建设市场活动，维护水利工程建设市场秩序的效果，营造良好的市场氛围。</t>
  </si>
  <si>
    <t>通过完成追加的合同履约检查、招标投标检查、农民工工资检查，区水务局履职监督检查，项目法人履职情况监督检查，达到了进一步规范北京市水利工程建设市场活动，维护了水利工程建设市场秩序的效果，营造良好的市场氛围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</si>
  <si>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</si>
  <si>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</si>
  <si>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</si>
  <si>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</si>
  <si>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</si>
  <si>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</si>
  <si>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</si>
  <si>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</si>
  <si>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</si>
  <si>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指标1：水利工程建设合同履约检查</t>
  </si>
  <si>
    <t>≥17项</t>
  </si>
  <si>
    <t>17项</t>
  </si>
  <si>
    <t>指标2：农民工工资支付检查</t>
  </si>
  <si>
    <t>≥10项</t>
  </si>
  <si>
    <t>指标3：水利工程招投标检查</t>
  </si>
  <si>
    <t>≥8项</t>
  </si>
  <si>
    <t>10项</t>
  </si>
  <si>
    <t>指标4：项目法人履职检查</t>
  </si>
  <si>
    <t>≥38项</t>
  </si>
  <si>
    <t>38项</t>
  </si>
  <si>
    <t>指标5：区水务局水利工程建设履职监督检查</t>
  </si>
  <si>
    <t>≥14项</t>
  </si>
  <si>
    <t>14项</t>
  </si>
  <si>
    <t>质量
指标</t>
  </si>
  <si>
    <t>指标1：水利工程建设合同履约检查均形成检查记录，对发现问题要求责任单位整改。</t>
  </si>
  <si>
    <t>合格</t>
  </si>
  <si>
    <t>检查深度有提升空间。今后进一步提升检查深度。</t>
  </si>
  <si>
    <t>指标2：农民工工资支付检查均形成检查记录，对发现问题要求责任单位整改。</t>
  </si>
  <si>
    <t>指标3：水利工程招投标检查均形成检查记录，对发现问题要求责任单位整改。</t>
  </si>
  <si>
    <t>指标4：项目法人履职情况检查均形成检查记录，对发现问题要求责任单位整改。</t>
  </si>
  <si>
    <t>指标5：区水务局水利工程建设履职监督检查均形成检查记录，对发现问题要求责任单位整改。</t>
  </si>
  <si>
    <t>时效
指标</t>
  </si>
  <si>
    <t>指标1：全部检查工作完成</t>
  </si>
  <si>
    <t>≤10月</t>
  </si>
  <si>
    <t>6月</t>
  </si>
  <si>
    <t>成本指标</t>
  </si>
  <si>
    <t>经济
成本
指标</t>
  </si>
  <si>
    <t>指标1：控制在年度预算内</t>
  </si>
  <si>
    <t>≤62.07万元</t>
  </si>
  <si>
    <t>51.498万元</t>
  </si>
  <si>
    <t>效益
指标</t>
  </si>
  <si>
    <t>经济效益指标</t>
  </si>
  <si>
    <t>指标1：</t>
  </si>
  <si>
    <t>社会效益指标</t>
  </si>
  <si>
    <t>指标1：营造良好的市场氛围，改善水利建设市场领域营商环境</t>
  </si>
  <si>
    <t>未设置服务对象满意度指标。今后将在完善相应指标。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</si>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</sst>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topLeftCell="A24" workbookViewId="0">
      <selection activeCell="B11" sqref="B11:G11"/>
    </sheetView>
  </sheetViews>
  <sheetFormatPr defaultColWidth="9" defaultRowHeight="14"/>
  <cols>
    <col min="1" max="2" width="5.13636363636364" customWidth="1"/>
    <col min="3" max="3" width="5.5" customWidth="1"/>
    <col min="5" max="5" width="11.0181818181818" customWidth="1"/>
    <col min="6" max="6" width="21.7727272727273" customWidth="1"/>
    <col min="7" max="7" width="11.3363636363636" customWidth="1"/>
    <col min="8" max="8" width="11.5" customWidth="1"/>
    <col min="9" max="9" width="3.90909090909091" customWidth="1"/>
    <col min="10" max="10" width="4.53636363636364" customWidth="1"/>
    <col min="11" max="11" width="4.75454545454545" customWidth="1"/>
    <col min="12" max="12" width="4" customWidth="1"/>
    <col min="13" max="13" width="4.90909090909091" customWidth="1"/>
    <col min="14" max="14" width="13.6363636363636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5"/>
      <c r="K2" s="25"/>
      <c r="L2" s="25"/>
      <c r="M2" s="25"/>
      <c r="N2" s="25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6" t="s">
        <v>6</v>
      </c>
      <c r="D4" s="6"/>
      <c r="E4" s="6"/>
      <c r="F4" s="6"/>
      <c r="G4" s="6"/>
      <c r="H4" s="6" t="s">
        <v>7</v>
      </c>
      <c r="I4" s="6"/>
      <c r="J4" s="6" t="s">
        <v>2</v>
      </c>
      <c r="K4" s="6"/>
      <c r="L4" s="6"/>
      <c r="M4" s="6"/>
      <c r="N4" s="6"/>
    </row>
    <row r="5" ht="33" customHeight="1" spans="1:14">
      <c r="A5" s="4" t="s">
        <v>8</v>
      </c>
      <c r="B5" s="4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4"/>
      <c r="B6" s="4"/>
      <c r="C6" s="7" t="s">
        <v>15</v>
      </c>
      <c r="D6" s="7"/>
      <c r="E6" s="8">
        <v>0</v>
      </c>
      <c r="F6" s="8">
        <f>SUM(F7:G9)</f>
        <v>52.598</v>
      </c>
      <c r="G6" s="8">
        <f t="shared" ref="E6:I6" si="0">SUM(G7:G9)</f>
        <v>0</v>
      </c>
      <c r="H6" s="8">
        <f>SUM(H7:I9)</f>
        <v>51.498</v>
      </c>
      <c r="I6" s="8">
        <f t="shared" si="0"/>
        <v>0</v>
      </c>
      <c r="J6" s="6">
        <v>10</v>
      </c>
      <c r="K6" s="6"/>
      <c r="L6" s="26">
        <f t="shared" ref="L6:L9" si="1">ROUND(H6/F6,4)</f>
        <v>0.9791</v>
      </c>
      <c r="M6" s="26"/>
      <c r="N6" s="6">
        <f>ROUND(J6*L6,2)</f>
        <v>9.79</v>
      </c>
    </row>
    <row r="7" ht="26" customHeight="1" spans="1:14">
      <c r="A7" s="4"/>
      <c r="B7" s="4"/>
      <c r="C7" s="6" t="s">
        <v>16</v>
      </c>
      <c r="D7" s="6"/>
      <c r="E7" s="8">
        <v>0</v>
      </c>
      <c r="F7" s="8">
        <v>52.598</v>
      </c>
      <c r="G7" s="8"/>
      <c r="H7" s="8">
        <v>51.498</v>
      </c>
      <c r="I7" s="8"/>
      <c r="J7" s="6" t="s">
        <v>17</v>
      </c>
      <c r="K7" s="6"/>
      <c r="L7" s="26">
        <f t="shared" si="1"/>
        <v>0.9791</v>
      </c>
      <c r="M7" s="26"/>
      <c r="N7" s="6" t="s">
        <v>17</v>
      </c>
    </row>
    <row r="8" ht="32" customHeight="1" spans="1:14">
      <c r="A8" s="4"/>
      <c r="B8" s="4"/>
      <c r="C8" s="4" t="s">
        <v>18</v>
      </c>
      <c r="D8" s="4"/>
      <c r="E8" s="9"/>
      <c r="F8" s="9"/>
      <c r="G8" s="9"/>
      <c r="H8" s="9"/>
      <c r="I8" s="9"/>
      <c r="J8" s="4" t="s">
        <v>17</v>
      </c>
      <c r="K8" s="4"/>
      <c r="L8" s="27"/>
      <c r="M8" s="27"/>
      <c r="N8" s="4" t="s">
        <v>17</v>
      </c>
    </row>
    <row r="9" ht="26" customHeight="1" spans="1:14">
      <c r="A9" s="4"/>
      <c r="B9" s="4"/>
      <c r="C9" s="4" t="s">
        <v>19</v>
      </c>
      <c r="D9" s="4"/>
      <c r="E9" s="9"/>
      <c r="F9" s="9"/>
      <c r="G9" s="9"/>
      <c r="H9" s="9"/>
      <c r="I9" s="9"/>
      <c r="J9" s="4" t="s">
        <v>17</v>
      </c>
      <c r="K9" s="4"/>
      <c r="L9" s="27"/>
      <c r="M9" s="2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7" customHeight="1" spans="1:14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6" customHeight="1" spans="1:14">
      <c r="A13" s="11"/>
      <c r="B13" s="12" t="s">
        <v>32</v>
      </c>
      <c r="C13" s="4" t="s">
        <v>33</v>
      </c>
      <c r="D13" s="13" t="s">
        <v>34</v>
      </c>
      <c r="E13" s="13"/>
      <c r="F13" s="13"/>
      <c r="G13" s="4" t="s">
        <v>35</v>
      </c>
      <c r="H13" s="4" t="s">
        <v>36</v>
      </c>
      <c r="I13" s="4">
        <v>6</v>
      </c>
      <c r="J13" s="4"/>
      <c r="K13" s="6">
        <v>6</v>
      </c>
      <c r="L13" s="6"/>
      <c r="M13" s="10"/>
      <c r="N13" s="10"/>
    </row>
    <row r="14" ht="26" customHeight="1" spans="1:14">
      <c r="A14" s="11"/>
      <c r="B14" s="14"/>
      <c r="C14" s="4"/>
      <c r="D14" s="15" t="s">
        <v>37</v>
      </c>
      <c r="E14" s="16"/>
      <c r="F14" s="17"/>
      <c r="G14" s="4" t="s">
        <v>38</v>
      </c>
      <c r="H14" s="4" t="s">
        <v>36</v>
      </c>
      <c r="I14" s="28">
        <v>6</v>
      </c>
      <c r="J14" s="29"/>
      <c r="K14" s="30">
        <v>6</v>
      </c>
      <c r="L14" s="31"/>
      <c r="M14" s="32"/>
      <c r="N14" s="33"/>
    </row>
    <row r="15" ht="26" customHeight="1" spans="1:14">
      <c r="A15" s="11"/>
      <c r="B15" s="14"/>
      <c r="C15" s="4"/>
      <c r="D15" s="15" t="s">
        <v>39</v>
      </c>
      <c r="E15" s="16"/>
      <c r="F15" s="17"/>
      <c r="G15" s="4" t="s">
        <v>40</v>
      </c>
      <c r="H15" s="4" t="s">
        <v>41</v>
      </c>
      <c r="I15" s="28">
        <v>6</v>
      </c>
      <c r="J15" s="29"/>
      <c r="K15" s="30">
        <v>6</v>
      </c>
      <c r="L15" s="31"/>
      <c r="M15" s="32"/>
      <c r="N15" s="33"/>
    </row>
    <row r="16" ht="26" customHeight="1" spans="1:14">
      <c r="A16" s="11"/>
      <c r="B16" s="14"/>
      <c r="C16" s="4"/>
      <c r="D16" s="13" t="s">
        <v>42</v>
      </c>
      <c r="E16" s="13"/>
      <c r="F16" s="13"/>
      <c r="G16" s="4" t="s">
        <v>43</v>
      </c>
      <c r="H16" s="4" t="s">
        <v>44</v>
      </c>
      <c r="I16" s="4">
        <v>6</v>
      </c>
      <c r="J16" s="4"/>
      <c r="K16" s="6">
        <v>6</v>
      </c>
      <c r="L16" s="6"/>
      <c r="M16" s="10"/>
      <c r="N16" s="10"/>
    </row>
    <row r="17" ht="21" customHeight="1" spans="1:14">
      <c r="A17" s="11"/>
      <c r="B17" s="14"/>
      <c r="C17" s="4"/>
      <c r="D17" s="13" t="s">
        <v>45</v>
      </c>
      <c r="E17" s="13"/>
      <c r="F17" s="13"/>
      <c r="G17" s="4" t="s">
        <v>46</v>
      </c>
      <c r="H17" s="4" t="s">
        <v>47</v>
      </c>
      <c r="I17" s="4">
        <v>6</v>
      </c>
      <c r="J17" s="4"/>
      <c r="K17" s="6">
        <v>6</v>
      </c>
      <c r="L17" s="6"/>
      <c r="M17" s="10"/>
      <c r="N17" s="10"/>
    </row>
    <row r="18" ht="48" customHeight="1" spans="1:14">
      <c r="A18" s="11"/>
      <c r="B18" s="14"/>
      <c r="C18" s="12" t="s">
        <v>48</v>
      </c>
      <c r="D18" s="18" t="s">
        <v>49</v>
      </c>
      <c r="E18" s="18"/>
      <c r="F18" s="18"/>
      <c r="G18" s="19" t="s">
        <v>50</v>
      </c>
      <c r="H18" s="19" t="s">
        <v>50</v>
      </c>
      <c r="I18" s="4">
        <v>3</v>
      </c>
      <c r="J18" s="4"/>
      <c r="K18" s="4">
        <v>2</v>
      </c>
      <c r="L18" s="4"/>
      <c r="M18" s="10" t="s">
        <v>51</v>
      </c>
      <c r="N18" s="10"/>
    </row>
    <row r="19" ht="47" customHeight="1" spans="1:14">
      <c r="A19" s="11"/>
      <c r="B19" s="14"/>
      <c r="C19" s="14"/>
      <c r="D19" s="18" t="s">
        <v>52</v>
      </c>
      <c r="E19" s="18"/>
      <c r="F19" s="18"/>
      <c r="G19" s="19" t="s">
        <v>50</v>
      </c>
      <c r="H19" s="19" t="s">
        <v>50</v>
      </c>
      <c r="I19" s="4">
        <v>3</v>
      </c>
      <c r="J19" s="4"/>
      <c r="K19" s="4">
        <v>3</v>
      </c>
      <c r="L19" s="4"/>
      <c r="M19" s="10"/>
      <c r="N19" s="10"/>
    </row>
    <row r="20" ht="46" customHeight="1" spans="1:14">
      <c r="A20" s="11"/>
      <c r="B20" s="14"/>
      <c r="C20" s="14"/>
      <c r="D20" s="18" t="s">
        <v>53</v>
      </c>
      <c r="E20" s="18"/>
      <c r="F20" s="18"/>
      <c r="G20" s="19" t="s">
        <v>50</v>
      </c>
      <c r="H20" s="19" t="s">
        <v>50</v>
      </c>
      <c r="I20" s="4">
        <v>3</v>
      </c>
      <c r="J20" s="4"/>
      <c r="K20" s="4">
        <v>3</v>
      </c>
      <c r="L20" s="4"/>
      <c r="M20" s="10"/>
      <c r="N20" s="10"/>
    </row>
    <row r="21" ht="42" customHeight="1" spans="1:14">
      <c r="A21" s="11"/>
      <c r="B21" s="14"/>
      <c r="C21" s="14"/>
      <c r="D21" s="20" t="s">
        <v>54</v>
      </c>
      <c r="E21" s="21"/>
      <c r="F21" s="22"/>
      <c r="G21" s="19" t="s">
        <v>50</v>
      </c>
      <c r="H21" s="19" t="s">
        <v>50</v>
      </c>
      <c r="I21" s="28">
        <v>3</v>
      </c>
      <c r="J21" s="29"/>
      <c r="K21" s="28">
        <v>2</v>
      </c>
      <c r="L21" s="29"/>
      <c r="M21" s="32" t="s">
        <v>51</v>
      </c>
      <c r="N21" s="33"/>
    </row>
    <row r="22" ht="54" customHeight="1" spans="1:14">
      <c r="A22" s="11"/>
      <c r="B22" s="14"/>
      <c r="C22" s="23"/>
      <c r="D22" s="20" t="s">
        <v>55</v>
      </c>
      <c r="E22" s="21"/>
      <c r="F22" s="22"/>
      <c r="G22" s="19" t="s">
        <v>50</v>
      </c>
      <c r="H22" s="19" t="s">
        <v>50</v>
      </c>
      <c r="I22" s="28">
        <v>3</v>
      </c>
      <c r="J22" s="29"/>
      <c r="K22" s="28">
        <v>3</v>
      </c>
      <c r="L22" s="29"/>
      <c r="M22" s="32"/>
      <c r="N22" s="33"/>
    </row>
    <row r="23" ht="28" spans="1:14">
      <c r="A23" s="11"/>
      <c r="B23" s="14"/>
      <c r="C23" s="4" t="s">
        <v>56</v>
      </c>
      <c r="D23" s="13" t="s">
        <v>57</v>
      </c>
      <c r="E23" s="13"/>
      <c r="F23" s="13"/>
      <c r="G23" s="4" t="s">
        <v>58</v>
      </c>
      <c r="H23" s="6" t="s">
        <v>59</v>
      </c>
      <c r="I23" s="4">
        <v>5</v>
      </c>
      <c r="J23" s="4"/>
      <c r="K23" s="4">
        <v>5</v>
      </c>
      <c r="L23" s="4"/>
      <c r="M23" s="10"/>
      <c r="N23" s="10"/>
    </row>
    <row r="24" ht="42" customHeight="1" spans="1:14">
      <c r="A24" s="11"/>
      <c r="B24" s="12" t="s">
        <v>60</v>
      </c>
      <c r="C24" s="4" t="s">
        <v>61</v>
      </c>
      <c r="D24" s="18" t="s">
        <v>62</v>
      </c>
      <c r="E24" s="18"/>
      <c r="F24" s="18"/>
      <c r="G24" s="4" t="s">
        <v>63</v>
      </c>
      <c r="H24" s="6" t="s">
        <v>64</v>
      </c>
      <c r="I24" s="4">
        <v>20</v>
      </c>
      <c r="J24" s="4"/>
      <c r="K24" s="4">
        <v>20</v>
      </c>
      <c r="L24" s="4"/>
      <c r="M24" s="10"/>
      <c r="N24" s="10"/>
    </row>
    <row r="25" ht="42" spans="1:14">
      <c r="A25" s="11"/>
      <c r="B25" s="4" t="s">
        <v>65</v>
      </c>
      <c r="C25" s="4" t="s">
        <v>66</v>
      </c>
      <c r="D25" s="13" t="s">
        <v>67</v>
      </c>
      <c r="E25" s="13"/>
      <c r="F25" s="13"/>
      <c r="G25" s="4"/>
      <c r="H25" s="4"/>
      <c r="I25" s="4"/>
      <c r="J25" s="4"/>
      <c r="K25" s="4"/>
      <c r="L25" s="4"/>
      <c r="M25" s="4"/>
      <c r="N25" s="4"/>
    </row>
    <row r="26" ht="42" spans="1:14">
      <c r="A26" s="11"/>
      <c r="B26" s="4"/>
      <c r="C26" s="4" t="s">
        <v>68</v>
      </c>
      <c r="D26" s="13" t="s">
        <v>69</v>
      </c>
      <c r="E26" s="13"/>
      <c r="F26" s="13"/>
      <c r="G26" s="4" t="s">
        <v>50</v>
      </c>
      <c r="H26" s="4" t="s">
        <v>50</v>
      </c>
      <c r="I26" s="4">
        <v>20</v>
      </c>
      <c r="J26" s="4"/>
      <c r="K26" s="4">
        <v>17</v>
      </c>
      <c r="L26" s="4"/>
      <c r="M26" s="4" t="s">
        <v>70</v>
      </c>
      <c r="N26" s="4"/>
    </row>
    <row r="27" ht="42" spans="1:14">
      <c r="A27" s="11"/>
      <c r="B27" s="4"/>
      <c r="C27" s="4" t="s">
        <v>71</v>
      </c>
      <c r="D27" s="13" t="s">
        <v>67</v>
      </c>
      <c r="E27" s="13"/>
      <c r="F27" s="13"/>
      <c r="G27" s="4"/>
      <c r="H27" s="4"/>
      <c r="I27" s="4"/>
      <c r="J27" s="4"/>
      <c r="K27" s="4"/>
      <c r="L27" s="4"/>
      <c r="M27" s="4"/>
      <c r="N27" s="4"/>
    </row>
    <row r="28" ht="44" customHeight="1" spans="1:14">
      <c r="A28" s="11"/>
      <c r="B28" s="4"/>
      <c r="C28" s="4" t="s">
        <v>72</v>
      </c>
      <c r="D28" s="13" t="s">
        <v>67</v>
      </c>
      <c r="E28" s="13"/>
      <c r="F28" s="13"/>
      <c r="G28" s="4"/>
      <c r="H28" s="4"/>
      <c r="I28" s="4"/>
      <c r="J28" s="4"/>
      <c r="K28" s="4"/>
      <c r="L28" s="4"/>
      <c r="M28" s="4"/>
      <c r="N28" s="4"/>
    </row>
    <row r="29" ht="42" customHeight="1" spans="1:14">
      <c r="A29" s="11"/>
      <c r="B29" s="4" t="s">
        <v>73</v>
      </c>
      <c r="C29" s="4" t="s">
        <v>74</v>
      </c>
      <c r="D29" s="18" t="s">
        <v>67</v>
      </c>
      <c r="E29" s="18"/>
      <c r="F29" s="18"/>
      <c r="G29" s="4"/>
      <c r="H29" s="4"/>
      <c r="I29" s="4"/>
      <c r="J29" s="4"/>
      <c r="K29" s="4"/>
      <c r="L29" s="4"/>
      <c r="M29" s="4"/>
      <c r="N29" s="4"/>
    </row>
    <row r="30" spans="1:14">
      <c r="A30" s="24" t="s">
        <v>75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f>SUM(K13:L29,N6)</f>
        <v>94.79</v>
      </c>
      <c r="L30" s="24"/>
      <c r="M30" s="34"/>
      <c r="N30" s="34"/>
    </row>
  </sheetData>
  <mergeCells count="12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23"/>
    <mergeCell ref="B25:B28"/>
    <mergeCell ref="C13:C17"/>
    <mergeCell ref="C18:C22"/>
    <mergeCell ref="A5:B9"/>
  </mergeCells>
  <printOptions horizontalCentered="1" verticalCentered="1"/>
  <pageMargins left="0.554861111111111" right="0.554861111111111" top="0.550694444444444" bottom="0.236111111111111" header="0.5" footer="0.5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